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50" i="1"/>
  <c r="F50"/>
  <c r="G50"/>
  <c r="H50"/>
  <c r="I50"/>
  <c r="J50"/>
  <c r="K50"/>
  <c r="L50"/>
  <c r="M50"/>
  <c r="N50"/>
  <c r="O50"/>
  <c r="P50"/>
  <c r="Q50"/>
  <c r="D50"/>
  <c r="E48"/>
  <c r="F48"/>
  <c r="G48"/>
  <c r="H48"/>
  <c r="I48"/>
  <c r="J48"/>
  <c r="K48"/>
  <c r="L48"/>
  <c r="M48"/>
  <c r="N48"/>
  <c r="O48"/>
  <c r="P48"/>
  <c r="Q48"/>
  <c r="D48"/>
  <c r="E46"/>
  <c r="F46"/>
  <c r="G46"/>
  <c r="H46"/>
  <c r="I46"/>
  <c r="J46"/>
  <c r="K46"/>
  <c r="L46"/>
  <c r="M46"/>
  <c r="N46"/>
  <c r="O46"/>
  <c r="P46"/>
  <c r="Q46"/>
  <c r="D46"/>
  <c r="E44"/>
  <c r="F44"/>
  <c r="G44"/>
  <c r="H44"/>
  <c r="I44"/>
  <c r="J44"/>
  <c r="K44"/>
  <c r="L44"/>
  <c r="M44"/>
  <c r="N44"/>
  <c r="O44"/>
  <c r="P44"/>
  <c r="Q44"/>
  <c r="D44"/>
  <c r="E42"/>
  <c r="F42"/>
  <c r="G42"/>
  <c r="H42"/>
  <c r="I42"/>
  <c r="J42"/>
  <c r="K42"/>
  <c r="L42"/>
  <c r="M42"/>
  <c r="N42"/>
  <c r="O42"/>
  <c r="P42"/>
  <c r="Q42"/>
  <c r="D42"/>
  <c r="E40"/>
  <c r="F40"/>
  <c r="G40"/>
  <c r="H40"/>
  <c r="I40"/>
  <c r="J40"/>
  <c r="K40"/>
  <c r="L40"/>
  <c r="M40"/>
  <c r="N40"/>
  <c r="O40"/>
  <c r="P40"/>
  <c r="Q40"/>
  <c r="D40"/>
  <c r="E38"/>
  <c r="F38"/>
  <c r="G38"/>
  <c r="H38"/>
  <c r="I38"/>
  <c r="J38"/>
  <c r="K38"/>
  <c r="L38"/>
  <c r="M38"/>
  <c r="N38"/>
  <c r="O38"/>
  <c r="P38"/>
  <c r="Q38"/>
  <c r="D38"/>
  <c r="E36"/>
  <c r="F36"/>
  <c r="G36"/>
  <c r="H36"/>
  <c r="I36"/>
  <c r="J36"/>
  <c r="K36"/>
  <c r="L36"/>
  <c r="M36"/>
  <c r="N36"/>
  <c r="O36"/>
  <c r="P36"/>
  <c r="Q36"/>
  <c r="D36"/>
  <c r="E49"/>
  <c r="F49"/>
  <c r="G49"/>
  <c r="H49"/>
  <c r="I49"/>
  <c r="J49"/>
  <c r="K49"/>
  <c r="L49"/>
  <c r="M49"/>
  <c r="N49"/>
  <c r="O49"/>
  <c r="P49"/>
  <c r="Q49"/>
  <c r="D49"/>
  <c r="E28"/>
  <c r="E21" s="1"/>
  <c r="F28"/>
  <c r="F21" s="1"/>
  <c r="G28"/>
  <c r="H28"/>
  <c r="I28"/>
  <c r="I21" s="1"/>
  <c r="J28"/>
  <c r="J21" s="1"/>
  <c r="K28"/>
  <c r="L28"/>
  <c r="M28"/>
  <c r="M21" s="1"/>
  <c r="N28"/>
  <c r="N21" s="1"/>
  <c r="O28"/>
  <c r="P28"/>
  <c r="Q28"/>
  <c r="Q21" s="1"/>
  <c r="D28"/>
  <c r="D29" s="1"/>
  <c r="O51" l="1"/>
  <c r="K51"/>
  <c r="G51"/>
  <c r="P51"/>
  <c r="L51"/>
  <c r="H51"/>
  <c r="Q17"/>
  <c r="I17"/>
  <c r="P21"/>
  <c r="H21"/>
  <c r="Q25"/>
  <c r="I25"/>
  <c r="Q29"/>
  <c r="M29"/>
  <c r="I29"/>
  <c r="E29"/>
  <c r="D17"/>
  <c r="J17"/>
  <c r="D21"/>
  <c r="D25"/>
  <c r="J25"/>
  <c r="N29"/>
  <c r="J29"/>
  <c r="F29"/>
  <c r="M17"/>
  <c r="E17"/>
  <c r="L21"/>
  <c r="M25"/>
  <c r="E25"/>
  <c r="O29"/>
  <c r="K29"/>
  <c r="G29"/>
  <c r="N17"/>
  <c r="F17"/>
  <c r="N25"/>
  <c r="F25"/>
  <c r="P29"/>
  <c r="L29"/>
  <c r="H29"/>
  <c r="O15"/>
  <c r="G15"/>
  <c r="K19"/>
  <c r="K23"/>
  <c r="O27"/>
  <c r="G27"/>
  <c r="P15"/>
  <c r="H15"/>
  <c r="H19"/>
  <c r="Q51"/>
  <c r="M51"/>
  <c r="I51"/>
  <c r="E51"/>
  <c r="Q15"/>
  <c r="M15"/>
  <c r="I15"/>
  <c r="E15"/>
  <c r="O17"/>
  <c r="K17"/>
  <c r="G17"/>
  <c r="Q19"/>
  <c r="M19"/>
  <c r="I19"/>
  <c r="E19"/>
  <c r="Q23"/>
  <c r="M23"/>
  <c r="I23"/>
  <c r="E23"/>
  <c r="O25"/>
  <c r="K25"/>
  <c r="G25"/>
  <c r="Q27"/>
  <c r="M27"/>
  <c r="I27"/>
  <c r="E27"/>
  <c r="K15"/>
  <c r="O19"/>
  <c r="G19"/>
  <c r="O23"/>
  <c r="G23"/>
  <c r="K27"/>
  <c r="L15"/>
  <c r="P19"/>
  <c r="L19"/>
  <c r="P23"/>
  <c r="L23"/>
  <c r="H23"/>
  <c r="P27"/>
  <c r="L27"/>
  <c r="H27"/>
  <c r="D51"/>
  <c r="N51"/>
  <c r="J51"/>
  <c r="F51"/>
  <c r="D15"/>
  <c r="N15"/>
  <c r="J15"/>
  <c r="F15"/>
  <c r="P17"/>
  <c r="L17"/>
  <c r="H17"/>
  <c r="D19"/>
  <c r="N19"/>
  <c r="J19"/>
  <c r="F19"/>
  <c r="O21"/>
  <c r="K21"/>
  <c r="G21"/>
  <c r="D23"/>
  <c r="N23"/>
  <c r="J23"/>
  <c r="F23"/>
  <c r="P25"/>
  <c r="L25"/>
  <c r="H25"/>
  <c r="D27"/>
  <c r="N27"/>
  <c r="J27"/>
  <c r="F27"/>
</calcChain>
</file>

<file path=xl/sharedStrings.xml><?xml version="1.0" encoding="utf-8"?>
<sst xmlns="http://schemas.openxmlformats.org/spreadsheetml/2006/main" count="96" uniqueCount="68">
  <si>
    <t xml:space="preserve">Работы </t>
  </si>
  <si>
    <t xml:space="preserve">Объем </t>
  </si>
  <si>
    <t xml:space="preserve">на 1 м.п. </t>
  </si>
  <si>
    <t xml:space="preserve">Установка бордюрного камня </t>
  </si>
  <si>
    <t xml:space="preserve">за 1 ед. </t>
  </si>
  <si>
    <t xml:space="preserve">Стоимость работ, руб для Красноярска </t>
  </si>
  <si>
    <t xml:space="preserve">Стоимость работ, руб для       Норильска  </t>
  </si>
  <si>
    <t xml:space="preserve">Стоимость работ, руб для       Остальных территорий Таймырского ОА  </t>
  </si>
  <si>
    <t xml:space="preserve">Стоимость работ, руб для                       Туруханского района (Эвенкия) </t>
  </si>
  <si>
    <t xml:space="preserve">Стоимость работ, руб для Туруханска    </t>
  </si>
  <si>
    <t xml:space="preserve">Стоимость работ, руб для  Ачинска </t>
  </si>
  <si>
    <t>Стоимость работ, руб                                  для  Шарыпово</t>
  </si>
  <si>
    <t>Стоимость работ, руб                                         для   Канска</t>
  </si>
  <si>
    <t xml:space="preserve">Стоимость работ, руб                                            для Минусинска </t>
  </si>
  <si>
    <t xml:space="preserve">Стоимость работ, руб для Дудинки   </t>
  </si>
  <si>
    <t>Стоимость работ, руб                                  для пгт. Северо-Енисейска</t>
  </si>
  <si>
    <t xml:space="preserve">Стоимость работ, руб                                      для с. Богучаны </t>
  </si>
  <si>
    <t xml:space="preserve">Стоимость работ, руб                                  для г. Кодинск </t>
  </si>
  <si>
    <t>Стоимость работ, руб для г. Лесосибирска</t>
  </si>
  <si>
    <t>Асфальтирование,                    t = 6 см</t>
  </si>
  <si>
    <t xml:space="preserve">на 1 м2                 </t>
  </si>
  <si>
    <t>Установка урн</t>
  </si>
  <si>
    <t>Установка скамеек</t>
  </si>
  <si>
    <t xml:space="preserve">Установка светильника на фасад дома </t>
  </si>
  <si>
    <t>Прокладка  кабеля по фасаду дома</t>
  </si>
  <si>
    <t xml:space="preserve">Зоны сметного ценообразования </t>
  </si>
  <si>
    <t xml:space="preserve">Дополнительный перечень </t>
  </si>
  <si>
    <t xml:space="preserve">Установка качели двухместной </t>
  </si>
  <si>
    <t>Установка качели балансир</t>
  </si>
  <si>
    <t xml:space="preserve">Установка карусели </t>
  </si>
  <si>
    <t xml:space="preserve">Установка восьмигранной беседки </t>
  </si>
  <si>
    <t>Перевозка на 30 км</t>
  </si>
  <si>
    <t>за 1 тонну</t>
  </si>
  <si>
    <t xml:space="preserve">Минимальный перечень </t>
  </si>
  <si>
    <t>№ п/п</t>
  </si>
  <si>
    <t xml:space="preserve">Калькулятор определения стоимости работ по благоустройству дворовой территории </t>
  </si>
  <si>
    <t>Установка песочницы с крышкой и навесом</t>
  </si>
  <si>
    <t xml:space="preserve">Итого по минимальному перечню </t>
  </si>
  <si>
    <t xml:space="preserve">Итого по дополнительному  перечню </t>
  </si>
  <si>
    <t>0,6 т</t>
  </si>
  <si>
    <t xml:space="preserve">150 м2                 </t>
  </si>
  <si>
    <t>Устройство песчаного основания под детскую/ спортивную площадку</t>
  </si>
  <si>
    <t xml:space="preserve">Параметры многоквартирного дома </t>
  </si>
  <si>
    <t>Размер дома (ширина х длина)</t>
  </si>
  <si>
    <t xml:space="preserve">Этажность </t>
  </si>
  <si>
    <t xml:space="preserve">Количество квартир </t>
  </si>
  <si>
    <t xml:space="preserve">Количество подъездов </t>
  </si>
  <si>
    <t xml:space="preserve">Площадь помещений МКД </t>
  </si>
  <si>
    <t xml:space="preserve">Площадь придомовой территории </t>
  </si>
  <si>
    <t xml:space="preserve">Площадь входа в подъезд </t>
  </si>
  <si>
    <t>12,5м х 40м</t>
  </si>
  <si>
    <t>200 кв.м                    (5м х 40м)</t>
  </si>
  <si>
    <t>10 кв.м.                     (2,5м х 2м)</t>
  </si>
  <si>
    <t xml:space="preserve">Параметры видов работ по благоустройству </t>
  </si>
  <si>
    <t>Площаль асфальтирования</t>
  </si>
  <si>
    <t>Длина бордюрного камня</t>
  </si>
  <si>
    <t>Количество урн</t>
  </si>
  <si>
    <t>Количество скамеек</t>
  </si>
  <si>
    <t xml:space="preserve">Количество светильников </t>
  </si>
  <si>
    <t xml:space="preserve">Площадь детской / спортивной площадки </t>
  </si>
  <si>
    <t>210 кв.м</t>
  </si>
  <si>
    <t>76 м.п.</t>
  </si>
  <si>
    <t>2 шт.</t>
  </si>
  <si>
    <t xml:space="preserve">2 шт. </t>
  </si>
  <si>
    <t>150 кв.м</t>
  </si>
  <si>
    <t xml:space="preserve">918 кв.м </t>
  </si>
  <si>
    <t>Таблица 2.1 - Расчет стоимости благоустройства дворовой территории  дома по минимальному и дополнительному перечням для зон сметного ценообразования Красноярского края</t>
  </si>
  <si>
    <t xml:space="preserve">Итого по минимальному и дополнительному  перечням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</si>
</sst>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"/>
  <sheetViews>
    <sheetView tabSelected="1" zoomScale="70" zoomScaleNormal="70" zoomScaleSheetLayoutView="70" workbookViewId="0">
      <selection activeCell="D47" sqref="D47"/>
    </sheetView>
  </sheetViews>
  <sheetFormatPr defaultRowHeight="15"/>
  <cols>
    <col min="1" max="1" width="7" customWidth="1"/>
    <col min="2" max="2" width="28.5703125" customWidth="1"/>
    <col min="3" max="3" width="22.42578125" customWidth="1"/>
    <col min="4" max="4" width="24.28515625" customWidth="1"/>
    <col min="5" max="5" width="20.42578125" customWidth="1"/>
    <col min="6" max="6" width="18.42578125" customWidth="1"/>
    <col min="7" max="7" width="22.7109375" customWidth="1"/>
    <col min="8" max="8" width="23.7109375" customWidth="1"/>
    <col min="9" max="9" width="20.7109375" hidden="1" customWidth="1"/>
    <col min="10" max="10" width="24.7109375" customWidth="1"/>
    <col min="11" max="11" width="20.7109375" hidden="1" customWidth="1"/>
    <col min="12" max="12" width="23.42578125" customWidth="1"/>
    <col min="13" max="13" width="20.7109375" hidden="1" customWidth="1"/>
    <col min="14" max="14" width="22.7109375" customWidth="1"/>
    <col min="15" max="15" width="25.5703125" customWidth="1"/>
    <col min="16" max="16" width="21.7109375" customWidth="1"/>
    <col min="17" max="17" width="20.7109375" customWidth="1"/>
  </cols>
  <sheetData>
    <row r="1" spans="1:17" ht="42" customHeight="1">
      <c r="A1" s="28" t="s">
        <v>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33.75" customHeight="1">
      <c r="B2" s="33" t="s">
        <v>42</v>
      </c>
      <c r="C2" s="33"/>
      <c r="D2" s="33"/>
      <c r="E2" s="33"/>
      <c r="F2" s="33"/>
      <c r="G2" s="33"/>
      <c r="H2" s="33"/>
    </row>
    <row r="3" spans="1:17" ht="56.25">
      <c r="B3" s="14" t="s">
        <v>43</v>
      </c>
      <c r="C3" s="14" t="s">
        <v>44</v>
      </c>
      <c r="D3" s="14" t="s">
        <v>45</v>
      </c>
      <c r="E3" s="14" t="s">
        <v>46</v>
      </c>
      <c r="F3" s="14" t="s">
        <v>47</v>
      </c>
      <c r="G3" s="14" t="s">
        <v>48</v>
      </c>
      <c r="H3" s="14" t="s">
        <v>49</v>
      </c>
    </row>
    <row r="4" spans="1:17" ht="37.5">
      <c r="B4" s="3" t="s">
        <v>50</v>
      </c>
      <c r="C4" s="3">
        <v>3</v>
      </c>
      <c r="D4" s="3">
        <v>24</v>
      </c>
      <c r="E4" s="3">
        <v>2</v>
      </c>
      <c r="F4" s="4" t="s">
        <v>65</v>
      </c>
      <c r="G4" s="3" t="s">
        <v>51</v>
      </c>
      <c r="H4" s="3" t="s">
        <v>52</v>
      </c>
    </row>
    <row r="5" spans="1:17" ht="31.5" customHeight="1">
      <c r="B5" s="33" t="s">
        <v>53</v>
      </c>
      <c r="C5" s="33"/>
      <c r="D5" s="33"/>
      <c r="E5" s="33"/>
      <c r="F5" s="33"/>
      <c r="G5" s="33"/>
      <c r="H5" s="15"/>
    </row>
    <row r="6" spans="1:17" ht="75">
      <c r="B6" s="14" t="s">
        <v>54</v>
      </c>
      <c r="C6" s="14" t="s">
        <v>55</v>
      </c>
      <c r="D6" s="14" t="s">
        <v>56</v>
      </c>
      <c r="E6" s="14" t="s">
        <v>57</v>
      </c>
      <c r="F6" s="14" t="s">
        <v>58</v>
      </c>
      <c r="G6" s="14" t="s">
        <v>59</v>
      </c>
      <c r="H6" s="15"/>
    </row>
    <row r="7" spans="1:17" ht="18.75">
      <c r="B7" s="3" t="s">
        <v>60</v>
      </c>
      <c r="C7" s="3" t="s">
        <v>61</v>
      </c>
      <c r="D7" s="3" t="s">
        <v>62</v>
      </c>
      <c r="E7" s="3" t="s">
        <v>62</v>
      </c>
      <c r="F7" s="3" t="s">
        <v>63</v>
      </c>
      <c r="G7" s="3" t="s">
        <v>64</v>
      </c>
      <c r="H7" s="15"/>
    </row>
    <row r="8" spans="1:17" ht="19.5" customHeight="1"/>
    <row r="9" spans="1:17" ht="33.6" hidden="1" customHeight="1">
      <c r="A9" s="32" t="s">
        <v>35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33.6" customHeight="1">
      <c r="A10" s="29" t="s">
        <v>34</v>
      </c>
      <c r="B10" s="31" t="s">
        <v>0</v>
      </c>
      <c r="C10" s="31" t="s">
        <v>25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112.5">
      <c r="A11" s="29"/>
      <c r="B11" s="31"/>
      <c r="C11" s="10" t="s">
        <v>1</v>
      </c>
      <c r="D11" s="10" t="s">
        <v>5</v>
      </c>
      <c r="E11" s="10" t="s">
        <v>10</v>
      </c>
      <c r="F11" s="10" t="s">
        <v>12</v>
      </c>
      <c r="G11" s="10" t="s">
        <v>11</v>
      </c>
      <c r="H11" s="10" t="s">
        <v>13</v>
      </c>
      <c r="I11" s="10" t="s">
        <v>6</v>
      </c>
      <c r="J11" s="10" t="s">
        <v>14</v>
      </c>
      <c r="K11" s="10" t="s">
        <v>7</v>
      </c>
      <c r="L11" s="10" t="s">
        <v>9</v>
      </c>
      <c r="M11" s="10" t="s">
        <v>8</v>
      </c>
      <c r="N11" s="10" t="s">
        <v>15</v>
      </c>
      <c r="O11" s="10" t="s">
        <v>18</v>
      </c>
      <c r="P11" s="10" t="s">
        <v>16</v>
      </c>
      <c r="Q11" s="10" t="s">
        <v>17</v>
      </c>
    </row>
    <row r="12" spans="1:17" ht="18.7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</row>
    <row r="13" spans="1:17" s="8" customFormat="1" ht="26.25" customHeight="1">
      <c r="A13" s="30" t="s">
        <v>33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 ht="24.95" customHeight="1">
      <c r="A14" s="38">
        <v>1</v>
      </c>
      <c r="B14" s="36" t="s">
        <v>19</v>
      </c>
      <c r="C14" s="34" t="s">
        <v>20</v>
      </c>
      <c r="D14" s="7">
        <v>216144.6</v>
      </c>
      <c r="E14" s="7">
        <v>187210.80000000002</v>
      </c>
      <c r="F14" s="7">
        <v>213914.4</v>
      </c>
      <c r="G14" s="7">
        <v>226115.4</v>
      </c>
      <c r="H14" s="6">
        <v>215105.09999999998</v>
      </c>
      <c r="I14" s="6">
        <v>91948.5</v>
      </c>
      <c r="J14" s="7">
        <v>595562.10000000009</v>
      </c>
      <c r="K14" s="7">
        <v>93361.8</v>
      </c>
      <c r="L14" s="7">
        <v>740814.89999999991</v>
      </c>
      <c r="M14" s="7">
        <v>373999.5</v>
      </c>
      <c r="N14" s="7">
        <v>531598.20000000007</v>
      </c>
      <c r="O14" s="7">
        <v>259320.59999999998</v>
      </c>
      <c r="P14" s="7">
        <v>292910.09999999998</v>
      </c>
      <c r="Q14" s="7">
        <v>326837.69999999995</v>
      </c>
    </row>
    <row r="15" spans="1:17" ht="24.95" customHeight="1">
      <c r="A15" s="39"/>
      <c r="B15" s="37"/>
      <c r="C15" s="35"/>
      <c r="D15" s="18">
        <f t="shared" ref="D15:Q15" si="0">D14/D28</f>
        <v>0.55239854039446556</v>
      </c>
      <c r="E15" s="18">
        <f t="shared" si="0"/>
        <v>0.52128481944119831</v>
      </c>
      <c r="F15" s="18">
        <f t="shared" si="0"/>
        <v>0.5477015417515837</v>
      </c>
      <c r="G15" s="18">
        <f t="shared" si="0"/>
        <v>0.5644095168389508</v>
      </c>
      <c r="H15" s="18">
        <f t="shared" si="0"/>
        <v>0.54498607721532344</v>
      </c>
      <c r="I15" s="18">
        <f t="shared" si="0"/>
        <v>0.40629769491339685</v>
      </c>
      <c r="J15" s="18">
        <f t="shared" si="0"/>
        <v>0.7229275300844874</v>
      </c>
      <c r="K15" s="18">
        <f t="shared" si="0"/>
        <v>0.40624172988108775</v>
      </c>
      <c r="L15" s="18">
        <f t="shared" si="0"/>
        <v>0.73260347004973925</v>
      </c>
      <c r="M15" s="18">
        <f t="shared" si="0"/>
        <v>0.69856086929479055</v>
      </c>
      <c r="N15" s="18">
        <f t="shared" si="0"/>
        <v>0.68677620344953505</v>
      </c>
      <c r="O15" s="18">
        <f t="shared" si="0"/>
        <v>0.57666815644117841</v>
      </c>
      <c r="P15" s="18">
        <f t="shared" si="0"/>
        <v>0.58041981155573807</v>
      </c>
      <c r="Q15" s="18">
        <f t="shared" si="0"/>
        <v>0.61174090363100087</v>
      </c>
    </row>
    <row r="16" spans="1:17" s="1" customFormat="1" ht="24.95" customHeight="1">
      <c r="A16" s="40">
        <v>2</v>
      </c>
      <c r="B16" s="34" t="s">
        <v>3</v>
      </c>
      <c r="C16" s="34" t="s">
        <v>2</v>
      </c>
      <c r="D16" s="7">
        <v>73822.600000000006</v>
      </c>
      <c r="E16" s="7">
        <v>71683.199999999997</v>
      </c>
      <c r="F16" s="6">
        <v>73875.8</v>
      </c>
      <c r="G16" s="6">
        <v>71977.320000000007</v>
      </c>
      <c r="H16" s="6">
        <v>75670.16</v>
      </c>
      <c r="I16" s="6">
        <v>85535.72</v>
      </c>
      <c r="J16" s="7">
        <v>86785.159999999989</v>
      </c>
      <c r="K16" s="7">
        <v>86857.360000000015</v>
      </c>
      <c r="L16" s="6">
        <v>111654.64000000001</v>
      </c>
      <c r="M16" s="6">
        <v>107549.12</v>
      </c>
      <c r="N16" s="6">
        <v>105502.44</v>
      </c>
      <c r="O16" s="6">
        <v>79126.639999999985</v>
      </c>
      <c r="P16" s="6">
        <v>88028.52</v>
      </c>
      <c r="Q16" s="6">
        <v>89030.2</v>
      </c>
    </row>
    <row r="17" spans="1:17" s="1" customFormat="1" ht="24.95" customHeight="1">
      <c r="A17" s="41"/>
      <c r="B17" s="35"/>
      <c r="C17" s="35"/>
      <c r="D17" s="18">
        <f t="shared" ref="D17:Q17" si="1">D16/D28</f>
        <v>0.18866766270415489</v>
      </c>
      <c r="E17" s="18">
        <f t="shared" si="1"/>
        <v>0.19960047160189101</v>
      </c>
      <c r="F17" s="18">
        <f t="shared" si="1"/>
        <v>0.18914991023573752</v>
      </c>
      <c r="G17" s="18">
        <f t="shared" si="1"/>
        <v>0.17966350104664502</v>
      </c>
      <c r="H17" s="18">
        <f t="shared" si="1"/>
        <v>0.19171643843244945</v>
      </c>
      <c r="I17" s="18">
        <f t="shared" si="1"/>
        <v>0.37796120511762277</v>
      </c>
      <c r="J17" s="18">
        <f t="shared" si="1"/>
        <v>0.10534481856180411</v>
      </c>
      <c r="K17" s="18">
        <f t="shared" si="1"/>
        <v>0.37793920189311259</v>
      </c>
      <c r="L17" s="18">
        <f t="shared" si="1"/>
        <v>0.11041702415968474</v>
      </c>
      <c r="M17" s="18">
        <f t="shared" si="1"/>
        <v>0.20088157005314108</v>
      </c>
      <c r="N17" s="18">
        <f t="shared" si="1"/>
        <v>0.13629949310938666</v>
      </c>
      <c r="O17" s="18">
        <f t="shared" si="1"/>
        <v>0.17595907773692027</v>
      </c>
      <c r="P17" s="18">
        <f t="shared" si="1"/>
        <v>0.17443405669497408</v>
      </c>
      <c r="Q17" s="18">
        <f t="shared" si="1"/>
        <v>0.16663749316082183</v>
      </c>
    </row>
    <row r="18" spans="1:17" ht="24.95" customHeight="1">
      <c r="A18" s="38">
        <v>3</v>
      </c>
      <c r="B18" s="36" t="s">
        <v>22</v>
      </c>
      <c r="C18" s="42" t="s">
        <v>4</v>
      </c>
      <c r="D18" s="7">
        <v>14221.4</v>
      </c>
      <c r="E18" s="7">
        <v>14138.04</v>
      </c>
      <c r="F18" s="7">
        <v>14123.56</v>
      </c>
      <c r="G18" s="7">
        <v>14063.64</v>
      </c>
      <c r="H18" s="6">
        <v>14106.12</v>
      </c>
      <c r="I18" s="7">
        <v>0</v>
      </c>
      <c r="J18" s="7">
        <v>14624.24</v>
      </c>
      <c r="K18" s="7">
        <v>0</v>
      </c>
      <c r="L18" s="7">
        <v>15722.14</v>
      </c>
      <c r="M18" s="7">
        <v>0</v>
      </c>
      <c r="N18" s="7">
        <v>15617.28</v>
      </c>
      <c r="O18" s="7">
        <v>14649.4</v>
      </c>
      <c r="P18" s="7">
        <v>15497.88</v>
      </c>
      <c r="Q18" s="7">
        <v>14919.3</v>
      </c>
    </row>
    <row r="19" spans="1:17" ht="24.95" customHeight="1">
      <c r="A19" s="39"/>
      <c r="B19" s="37"/>
      <c r="C19" s="43"/>
      <c r="D19" s="18">
        <f t="shared" ref="D19:Q19" si="2">D18/D28</f>
        <v>3.634548631964829E-2</v>
      </c>
      <c r="E19" s="18">
        <f t="shared" si="2"/>
        <v>3.9367096495781434E-2</v>
      </c>
      <c r="F19" s="18">
        <f t="shared" si="2"/>
        <v>3.6161640296403591E-2</v>
      </c>
      <c r="G19" s="18">
        <f t="shared" si="2"/>
        <v>3.5104430115759221E-2</v>
      </c>
      <c r="H19" s="18">
        <f t="shared" si="2"/>
        <v>3.573898993342612E-2</v>
      </c>
      <c r="I19" s="18">
        <f t="shared" si="2"/>
        <v>0</v>
      </c>
      <c r="J19" s="18">
        <f t="shared" si="2"/>
        <v>1.7751743609210127E-2</v>
      </c>
      <c r="K19" s="18">
        <f t="shared" si="2"/>
        <v>0</v>
      </c>
      <c r="L19" s="18">
        <f t="shared" si="2"/>
        <v>1.554787075773963E-2</v>
      </c>
      <c r="M19" s="18">
        <f t="shared" si="2"/>
        <v>0</v>
      </c>
      <c r="N19" s="18">
        <f t="shared" si="2"/>
        <v>2.0176095905908548E-2</v>
      </c>
      <c r="O19" s="18">
        <f t="shared" si="2"/>
        <v>3.2576827644889762E-2</v>
      </c>
      <c r="P19" s="18">
        <f t="shared" si="2"/>
        <v>3.0710025325563859E-2</v>
      </c>
      <c r="Q19" s="18">
        <f t="shared" si="2"/>
        <v>2.7924398144834554E-2</v>
      </c>
    </row>
    <row r="20" spans="1:17" ht="24.95" customHeight="1">
      <c r="A20" s="38">
        <v>4</v>
      </c>
      <c r="B20" s="36" t="s">
        <v>21</v>
      </c>
      <c r="C20" s="42" t="s">
        <v>4</v>
      </c>
      <c r="D20" s="6">
        <v>12601.4</v>
      </c>
      <c r="E20" s="6">
        <v>12518.04</v>
      </c>
      <c r="F20" s="6">
        <v>12503.560000000001</v>
      </c>
      <c r="G20" s="6">
        <v>12443.64</v>
      </c>
      <c r="H20" s="6">
        <v>12486.119999999999</v>
      </c>
      <c r="I20" s="7">
        <v>12861.36</v>
      </c>
      <c r="J20" s="6">
        <v>13004.24</v>
      </c>
      <c r="K20" s="6">
        <v>13002.7</v>
      </c>
      <c r="L20" s="6">
        <v>14102.14</v>
      </c>
      <c r="M20" s="6">
        <v>13615.08</v>
      </c>
      <c r="N20" s="6">
        <v>13997.279999999999</v>
      </c>
      <c r="O20" s="6">
        <v>13029.4</v>
      </c>
      <c r="P20" s="6">
        <v>13877.880000000001</v>
      </c>
      <c r="Q20" s="6">
        <v>13299.3</v>
      </c>
    </row>
    <row r="21" spans="1:17" ht="24.95" customHeight="1">
      <c r="A21" s="39"/>
      <c r="B21" s="37"/>
      <c r="C21" s="43"/>
      <c r="D21" s="19">
        <f t="shared" ref="D21:Q21" si="3">D20/D28</f>
        <v>3.2205268912231987E-2</v>
      </c>
      <c r="E21" s="19">
        <f t="shared" si="3"/>
        <v>3.4856238107831908E-2</v>
      </c>
      <c r="F21" s="19">
        <f t="shared" si="3"/>
        <v>3.2013829313891129E-2</v>
      </c>
      <c r="G21" s="19">
        <f t="shared" si="3"/>
        <v>3.1060727575909657E-2</v>
      </c>
      <c r="H21" s="19">
        <f t="shared" si="3"/>
        <v>3.1634589595689704E-2</v>
      </c>
      <c r="I21" s="19">
        <f t="shared" si="3"/>
        <v>5.6831170942988368E-2</v>
      </c>
      <c r="J21" s="19">
        <f t="shared" si="3"/>
        <v>1.5785294436677373E-2</v>
      </c>
      <c r="K21" s="19">
        <f t="shared" si="3"/>
        <v>5.6578165171674279E-2</v>
      </c>
      <c r="L21" s="19">
        <f t="shared" si="3"/>
        <v>1.3945827357315884E-2</v>
      </c>
      <c r="M21" s="19">
        <f t="shared" si="3"/>
        <v>2.5430413998730257E-2</v>
      </c>
      <c r="N21" s="19">
        <f t="shared" si="3"/>
        <v>1.8083204226462968E-2</v>
      </c>
      <c r="O21" s="19">
        <f t="shared" si="3"/>
        <v>2.8974327830240603E-2</v>
      </c>
      <c r="P21" s="19">
        <f t="shared" si="3"/>
        <v>2.7499893292833359E-2</v>
      </c>
      <c r="Q21" s="19">
        <f t="shared" si="3"/>
        <v>2.489225018919106E-2</v>
      </c>
    </row>
    <row r="22" spans="1:17" ht="24.95" customHeight="1">
      <c r="A22" s="38">
        <v>5</v>
      </c>
      <c r="B22" s="36" t="s">
        <v>23</v>
      </c>
      <c r="C22" s="42" t="s">
        <v>4</v>
      </c>
      <c r="D22" s="6">
        <v>9922.2000000000007</v>
      </c>
      <c r="E22" s="6">
        <v>9902.14</v>
      </c>
      <c r="F22" s="6">
        <v>9870.4399999999987</v>
      </c>
      <c r="G22" s="6">
        <v>9858.9399999999987</v>
      </c>
      <c r="H22" s="6">
        <v>9845.84</v>
      </c>
      <c r="I22" s="7">
        <v>10024.620000000001</v>
      </c>
      <c r="J22" s="6">
        <v>10071.779999999999</v>
      </c>
      <c r="K22" s="6">
        <v>10075.48</v>
      </c>
      <c r="L22" s="6">
        <v>10416.64</v>
      </c>
      <c r="M22" s="6">
        <v>10249.5</v>
      </c>
      <c r="N22" s="6">
        <v>10395.26</v>
      </c>
      <c r="O22" s="6">
        <v>10115.099999999999</v>
      </c>
      <c r="P22" s="6">
        <v>10505.36</v>
      </c>
      <c r="Q22" s="6">
        <v>10166.119999999999</v>
      </c>
    </row>
    <row r="23" spans="1:17" ht="24.95" customHeight="1">
      <c r="A23" s="39"/>
      <c r="B23" s="37"/>
      <c r="C23" s="43"/>
      <c r="D23" s="19">
        <f t="shared" ref="D23:Q23" si="4">D22/D28</f>
        <v>2.5358064913497569E-2</v>
      </c>
      <c r="E23" s="19">
        <f t="shared" si="4"/>
        <v>2.7572315603487975E-2</v>
      </c>
      <c r="F23" s="19">
        <f t="shared" si="4"/>
        <v>2.5272049033475543E-2</v>
      </c>
      <c r="G23" s="19">
        <f t="shared" si="4"/>
        <v>2.4609025134706461E-2</v>
      </c>
      <c r="H23" s="19">
        <f t="shared" si="4"/>
        <v>2.494522779092509E-2</v>
      </c>
      <c r="I23" s="19">
        <f t="shared" si="4"/>
        <v>4.4296318030013937E-2</v>
      </c>
      <c r="J23" s="19">
        <f t="shared" si="4"/>
        <v>1.2225705831439469E-2</v>
      </c>
      <c r="K23" s="19">
        <f t="shared" si="4"/>
        <v>4.3841061596737653E-2</v>
      </c>
      <c r="L23" s="19">
        <f t="shared" si="4"/>
        <v>1.030117862135186E-2</v>
      </c>
      <c r="M23" s="19">
        <f t="shared" si="4"/>
        <v>1.9144142251091126E-2</v>
      </c>
      <c r="N23" s="19">
        <f t="shared" si="4"/>
        <v>1.3429724172637931E-2</v>
      </c>
      <c r="O23" s="19">
        <f t="shared" si="4"/>
        <v>2.2493608564912174E-2</v>
      </c>
      <c r="P23" s="19">
        <f t="shared" si="4"/>
        <v>2.0817032500843057E-2</v>
      </c>
      <c r="Q23" s="19">
        <f t="shared" si="4"/>
        <v>1.9027888873349649E-2</v>
      </c>
    </row>
    <row r="24" spans="1:17" ht="24.95" customHeight="1">
      <c r="A24" s="38">
        <v>6</v>
      </c>
      <c r="B24" s="36" t="s">
        <v>24</v>
      </c>
      <c r="C24" s="42" t="s">
        <v>2</v>
      </c>
      <c r="D24" s="6">
        <v>18200</v>
      </c>
      <c r="E24" s="6">
        <v>18062</v>
      </c>
      <c r="F24" s="6">
        <v>18504.5</v>
      </c>
      <c r="G24" s="6">
        <v>18490</v>
      </c>
      <c r="H24" s="6">
        <v>18810.000000000004</v>
      </c>
      <c r="I24" s="7">
        <v>25938</v>
      </c>
      <c r="J24" s="6">
        <v>26503.999999999996</v>
      </c>
      <c r="K24" s="6">
        <v>26521.000000000004</v>
      </c>
      <c r="L24" s="6">
        <v>31514.5</v>
      </c>
      <c r="M24" s="6">
        <v>29972.500000000004</v>
      </c>
      <c r="N24" s="6">
        <v>25579.000000000004</v>
      </c>
      <c r="O24" s="6">
        <v>20816.000000000004</v>
      </c>
      <c r="P24" s="6">
        <v>23691</v>
      </c>
      <c r="Q24" s="6">
        <v>22683.499999999996</v>
      </c>
    </row>
    <row r="25" spans="1:17" ht="24.95" customHeight="1">
      <c r="A25" s="39"/>
      <c r="B25" s="37"/>
      <c r="C25" s="43"/>
      <c r="D25" s="19">
        <f t="shared" ref="D25:Q25" si="5">D24/D28</f>
        <v>4.6513553589491816E-2</v>
      </c>
      <c r="E25" s="19">
        <f t="shared" si="5"/>
        <v>5.0293286545150827E-2</v>
      </c>
      <c r="F25" s="19">
        <f t="shared" si="5"/>
        <v>4.7378498966606175E-2</v>
      </c>
      <c r="G25" s="19">
        <f t="shared" si="5"/>
        <v>4.6153123433221276E-2</v>
      </c>
      <c r="H25" s="19">
        <f t="shared" si="5"/>
        <v>4.765664836593942E-2</v>
      </c>
      <c r="I25" s="19">
        <f t="shared" si="5"/>
        <v>0.11461361099597804</v>
      </c>
      <c r="J25" s="19">
        <f t="shared" si="5"/>
        <v>3.2172079548646981E-2</v>
      </c>
      <c r="K25" s="19">
        <f t="shared" si="5"/>
        <v>0.11539984145738759</v>
      </c>
      <c r="L25" s="19">
        <f t="shared" si="5"/>
        <v>3.1165183174477876E-2</v>
      </c>
      <c r="M25" s="19">
        <f t="shared" si="5"/>
        <v>5.5983004402246829E-2</v>
      </c>
      <c r="N25" s="19">
        <f t="shared" si="5"/>
        <v>3.304572609169041E-2</v>
      </c>
      <c r="O25" s="19">
        <f t="shared" si="5"/>
        <v>4.628989885292404E-2</v>
      </c>
      <c r="P25" s="19">
        <f t="shared" si="5"/>
        <v>4.6945208634208903E-2</v>
      </c>
      <c r="Q25" s="19">
        <f t="shared" si="5"/>
        <v>4.2456622315950113E-2</v>
      </c>
    </row>
    <row r="26" spans="1:17" ht="24.95" customHeight="1">
      <c r="A26" s="38">
        <v>7</v>
      </c>
      <c r="B26" s="44" t="s">
        <v>31</v>
      </c>
      <c r="C26" s="46" t="s">
        <v>32</v>
      </c>
      <c r="D26" s="6">
        <v>46371.6</v>
      </c>
      <c r="E26" s="7">
        <v>45619.200000000004</v>
      </c>
      <c r="F26" s="7">
        <v>47775.199999999997</v>
      </c>
      <c r="G26" s="7">
        <v>47674</v>
      </c>
      <c r="H26" s="7">
        <v>48675</v>
      </c>
      <c r="I26" s="7">
        <v>0</v>
      </c>
      <c r="J26" s="7">
        <v>77268.400000000009</v>
      </c>
      <c r="K26" s="7">
        <v>0</v>
      </c>
      <c r="L26" s="7">
        <v>86983.6</v>
      </c>
      <c r="M26" s="7">
        <v>0</v>
      </c>
      <c r="N26" s="7">
        <v>71359.199999999997</v>
      </c>
      <c r="O26" s="7">
        <v>52630.6</v>
      </c>
      <c r="P26" s="7">
        <v>60141.4</v>
      </c>
      <c r="Q26" s="7">
        <v>57338.6</v>
      </c>
    </row>
    <row r="27" spans="1:17" ht="24.95" customHeight="1">
      <c r="A27" s="39"/>
      <c r="B27" s="45"/>
      <c r="C27" s="47"/>
      <c r="D27" s="20">
        <f t="shared" ref="D27:Q27" si="6">D26/D28</f>
        <v>0.11851142316650981</v>
      </c>
      <c r="E27" s="20">
        <f t="shared" si="6"/>
        <v>0.12702577220465866</v>
      </c>
      <c r="F27" s="20">
        <f t="shared" si="6"/>
        <v>0.12232253040230232</v>
      </c>
      <c r="G27" s="20">
        <f t="shared" si="6"/>
        <v>0.11899967585480752</v>
      </c>
      <c r="H27" s="20">
        <f t="shared" si="6"/>
        <v>0.12332202866624672</v>
      </c>
      <c r="I27" s="20">
        <f t="shared" si="6"/>
        <v>0</v>
      </c>
      <c r="J27" s="20">
        <f t="shared" si="6"/>
        <v>9.3792827927734496E-2</v>
      </c>
      <c r="K27" s="20">
        <f t="shared" si="6"/>
        <v>0</v>
      </c>
      <c r="L27" s="20">
        <f t="shared" si="6"/>
        <v>8.6019445879690751E-2</v>
      </c>
      <c r="M27" s="20">
        <f t="shared" si="6"/>
        <v>0</v>
      </c>
      <c r="N27" s="20">
        <f t="shared" si="6"/>
        <v>9.2189553044378356E-2</v>
      </c>
      <c r="O27" s="20">
        <f t="shared" si="6"/>
        <v>0.11703810292893464</v>
      </c>
      <c r="P27" s="20">
        <f t="shared" si="6"/>
        <v>0.11917397199583855</v>
      </c>
      <c r="Q27" s="20">
        <f t="shared" si="6"/>
        <v>0.10732044368485187</v>
      </c>
    </row>
    <row r="28" spans="1:17" ht="24.95" customHeight="1">
      <c r="A28" s="48" t="s">
        <v>37</v>
      </c>
      <c r="B28" s="48"/>
      <c r="C28" s="48"/>
      <c r="D28" s="23">
        <f t="shared" ref="D28:Q28" si="7">D14+D16+D18+D20+D22+D24+D26</f>
        <v>391283.80000000005</v>
      </c>
      <c r="E28" s="23">
        <f t="shared" si="7"/>
        <v>359133.42</v>
      </c>
      <c r="F28" s="23">
        <f t="shared" si="7"/>
        <v>390567.46</v>
      </c>
      <c r="G28" s="23">
        <f t="shared" si="7"/>
        <v>400622.94</v>
      </c>
      <c r="H28" s="23">
        <f t="shared" si="7"/>
        <v>394698.34</v>
      </c>
      <c r="I28" s="23">
        <f t="shared" si="7"/>
        <v>226308.2</v>
      </c>
      <c r="J28" s="23">
        <f t="shared" si="7"/>
        <v>823819.92000000016</v>
      </c>
      <c r="K28" s="23">
        <f t="shared" si="7"/>
        <v>229818.34000000005</v>
      </c>
      <c r="L28" s="23">
        <f t="shared" si="7"/>
        <v>1011208.5599999999</v>
      </c>
      <c r="M28" s="23">
        <f t="shared" si="7"/>
        <v>535385.70000000007</v>
      </c>
      <c r="N28" s="23">
        <f t="shared" si="7"/>
        <v>774048.66000000015</v>
      </c>
      <c r="O28" s="23">
        <f t="shared" si="7"/>
        <v>449687.74</v>
      </c>
      <c r="P28" s="23">
        <f t="shared" si="7"/>
        <v>504652.14</v>
      </c>
      <c r="Q28" s="23">
        <f t="shared" si="7"/>
        <v>534274.72</v>
      </c>
    </row>
    <row r="29" spans="1:17" ht="24.95" customHeight="1">
      <c r="A29" s="48"/>
      <c r="B29" s="48"/>
      <c r="C29" s="48"/>
      <c r="D29" s="23">
        <f>D28/D28*100</f>
        <v>100</v>
      </c>
      <c r="E29" s="23">
        <f t="shared" ref="E29:Q29" si="8">E28/E28*100</f>
        <v>100</v>
      </c>
      <c r="F29" s="23">
        <f t="shared" si="8"/>
        <v>100</v>
      </c>
      <c r="G29" s="23">
        <f t="shared" si="8"/>
        <v>100</v>
      </c>
      <c r="H29" s="23">
        <f t="shared" si="8"/>
        <v>100</v>
      </c>
      <c r="I29" s="23">
        <f t="shared" si="8"/>
        <v>100</v>
      </c>
      <c r="J29" s="23">
        <f t="shared" si="8"/>
        <v>100</v>
      </c>
      <c r="K29" s="23">
        <f t="shared" si="8"/>
        <v>100</v>
      </c>
      <c r="L29" s="23">
        <f t="shared" si="8"/>
        <v>100</v>
      </c>
      <c r="M29" s="23">
        <f t="shared" si="8"/>
        <v>100</v>
      </c>
      <c r="N29" s="23">
        <f t="shared" si="8"/>
        <v>100</v>
      </c>
      <c r="O29" s="23">
        <f t="shared" si="8"/>
        <v>100</v>
      </c>
      <c r="P29" s="23">
        <f t="shared" si="8"/>
        <v>100</v>
      </c>
      <c r="Q29" s="23">
        <f t="shared" si="8"/>
        <v>100</v>
      </c>
    </row>
    <row r="30" spans="1:17" ht="16.5" customHeight="1">
      <c r="A30" s="12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45" customHeight="1">
      <c r="A31" s="29" t="s">
        <v>34</v>
      </c>
      <c r="B31" s="31" t="s">
        <v>0</v>
      </c>
      <c r="C31" s="31" t="s">
        <v>25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ht="45" customHeight="1">
      <c r="A32" s="29"/>
      <c r="B32" s="31"/>
      <c r="C32" s="11" t="s">
        <v>1</v>
      </c>
      <c r="D32" s="11" t="s">
        <v>5</v>
      </c>
      <c r="E32" s="11" t="s">
        <v>10</v>
      </c>
      <c r="F32" s="11" t="s">
        <v>12</v>
      </c>
      <c r="G32" s="11" t="s">
        <v>11</v>
      </c>
      <c r="H32" s="11" t="s">
        <v>13</v>
      </c>
      <c r="I32" s="11" t="s">
        <v>6</v>
      </c>
      <c r="J32" s="11" t="s">
        <v>14</v>
      </c>
      <c r="K32" s="11" t="s">
        <v>7</v>
      </c>
      <c r="L32" s="11" t="s">
        <v>9</v>
      </c>
      <c r="M32" s="11" t="s">
        <v>8</v>
      </c>
      <c r="N32" s="11" t="s">
        <v>15</v>
      </c>
      <c r="O32" s="11" t="s">
        <v>18</v>
      </c>
      <c r="P32" s="11" t="s">
        <v>16</v>
      </c>
      <c r="Q32" s="11" t="s">
        <v>17</v>
      </c>
    </row>
    <row r="33" spans="1:17" ht="45" customHeight="1">
      <c r="A33" s="11">
        <v>1</v>
      </c>
      <c r="B33" s="11">
        <v>2</v>
      </c>
      <c r="C33" s="11">
        <v>3</v>
      </c>
      <c r="D33" s="11">
        <v>4</v>
      </c>
      <c r="E33" s="11">
        <v>5</v>
      </c>
      <c r="F33" s="11">
        <v>6</v>
      </c>
      <c r="G33" s="11">
        <v>7</v>
      </c>
      <c r="H33" s="11">
        <v>8</v>
      </c>
      <c r="I33" s="11">
        <v>9</v>
      </c>
      <c r="J33" s="11">
        <v>10</v>
      </c>
      <c r="K33" s="11">
        <v>11</v>
      </c>
      <c r="L33" s="11">
        <v>12</v>
      </c>
      <c r="M33" s="11">
        <v>13</v>
      </c>
      <c r="N33" s="11">
        <v>14</v>
      </c>
      <c r="O33" s="11">
        <v>15</v>
      </c>
      <c r="P33" s="11">
        <v>16</v>
      </c>
      <c r="Q33" s="11">
        <v>17</v>
      </c>
    </row>
    <row r="34" spans="1:17" ht="28.5" customHeight="1">
      <c r="A34" s="30" t="s">
        <v>26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s="2" customFormat="1" ht="39.75" customHeight="1">
      <c r="A35" s="38">
        <v>1</v>
      </c>
      <c r="B35" s="36" t="s">
        <v>41</v>
      </c>
      <c r="C35" s="34" t="s">
        <v>40</v>
      </c>
      <c r="D35" s="5">
        <v>44895</v>
      </c>
      <c r="E35" s="5">
        <v>43000.5</v>
      </c>
      <c r="F35" s="5">
        <v>44895</v>
      </c>
      <c r="G35" s="5">
        <v>49192.5</v>
      </c>
      <c r="H35" s="5">
        <v>39275.999999999993</v>
      </c>
      <c r="I35" s="5">
        <v>0</v>
      </c>
      <c r="J35" s="5">
        <v>54435</v>
      </c>
      <c r="K35" s="5">
        <v>0</v>
      </c>
      <c r="L35" s="5">
        <v>162817.5</v>
      </c>
      <c r="M35" s="5">
        <v>0</v>
      </c>
      <c r="N35" s="5">
        <v>56775</v>
      </c>
      <c r="O35" s="5">
        <v>45327</v>
      </c>
      <c r="P35" s="5">
        <v>51574.5</v>
      </c>
      <c r="Q35" s="5">
        <v>46885.5</v>
      </c>
    </row>
    <row r="36" spans="1:17" s="2" customFormat="1" ht="28.5" customHeight="1">
      <c r="A36" s="39"/>
      <c r="B36" s="37"/>
      <c r="C36" s="35"/>
      <c r="D36" s="20">
        <f>D35/D49</f>
        <v>0.15699672562075848</v>
      </c>
      <c r="E36" s="20">
        <f t="shared" ref="E36:Q36" si="9">E35/E49</f>
        <v>0.15186293070589876</v>
      </c>
      <c r="F36" s="20">
        <f t="shared" si="9"/>
        <v>0.15722050480644745</v>
      </c>
      <c r="G36" s="20">
        <f t="shared" si="9"/>
        <v>0.17008999616685935</v>
      </c>
      <c r="H36" s="20">
        <f t="shared" si="9"/>
        <v>0.14017735955050162</v>
      </c>
      <c r="I36" s="20" t="e">
        <f t="shared" si="9"/>
        <v>#DIV/0!</v>
      </c>
      <c r="J36" s="20">
        <f t="shared" si="9"/>
        <v>0.18055117891743869</v>
      </c>
      <c r="K36" s="20" t="e">
        <f t="shared" si="9"/>
        <v>#DIV/0!</v>
      </c>
      <c r="L36" s="20">
        <f t="shared" si="9"/>
        <v>0.38593315984452525</v>
      </c>
      <c r="M36" s="20" t="e">
        <f t="shared" si="9"/>
        <v>#DIV/0!</v>
      </c>
      <c r="N36" s="20">
        <f t="shared" si="9"/>
        <v>0.18079636226318849</v>
      </c>
      <c r="O36" s="20">
        <f t="shared" si="9"/>
        <v>0.15558507157411003</v>
      </c>
      <c r="P36" s="20">
        <f t="shared" si="9"/>
        <v>0.17120318736653159</v>
      </c>
      <c r="Q36" s="20">
        <f t="shared" si="9"/>
        <v>0.1580425820726753</v>
      </c>
    </row>
    <row r="37" spans="1:17" s="2" customFormat="1" ht="26.1" customHeight="1">
      <c r="A37" s="38">
        <v>2</v>
      </c>
      <c r="B37" s="36" t="s">
        <v>27</v>
      </c>
      <c r="C37" s="49" t="s">
        <v>4</v>
      </c>
      <c r="D37" s="5">
        <v>31672.18</v>
      </c>
      <c r="E37" s="5">
        <v>31489.89</v>
      </c>
      <c r="F37" s="5">
        <v>31590.02</v>
      </c>
      <c r="G37" s="5">
        <v>31462.59</v>
      </c>
      <c r="H37" s="5">
        <v>31640.04</v>
      </c>
      <c r="I37" s="5"/>
      <c r="J37" s="5">
        <v>32853.78</v>
      </c>
      <c r="K37" s="5"/>
      <c r="L37" s="5">
        <v>35249.279999999999</v>
      </c>
      <c r="M37" s="5"/>
      <c r="N37" s="5">
        <v>34895.769999999997</v>
      </c>
      <c r="O37" s="5">
        <v>32656.61</v>
      </c>
      <c r="P37" s="5">
        <v>33385.99</v>
      </c>
      <c r="Q37" s="5">
        <v>33408.6</v>
      </c>
    </row>
    <row r="38" spans="1:17" s="2" customFormat="1" ht="26.1" customHeight="1">
      <c r="A38" s="39"/>
      <c r="B38" s="37"/>
      <c r="C38" s="50"/>
      <c r="D38" s="20">
        <f>D37/D49</f>
        <v>0.11075684493309441</v>
      </c>
      <c r="E38" s="20">
        <f t="shared" ref="E38:Q38" si="10">E37/E49</f>
        <v>0.11121142737889966</v>
      </c>
      <c r="F38" s="20">
        <f t="shared" si="10"/>
        <v>0.11062699390234483</v>
      </c>
      <c r="G38" s="20">
        <f t="shared" si="10"/>
        <v>0.10878633556943575</v>
      </c>
      <c r="H38" s="20">
        <f t="shared" si="10"/>
        <v>0.11292436254385003</v>
      </c>
      <c r="I38" s="20" t="e">
        <f t="shared" si="10"/>
        <v>#DIV/0!</v>
      </c>
      <c r="J38" s="20">
        <f t="shared" si="10"/>
        <v>0.10897012420123392</v>
      </c>
      <c r="K38" s="20" t="e">
        <f t="shared" si="10"/>
        <v>#DIV/0!</v>
      </c>
      <c r="L38" s="20">
        <f t="shared" si="10"/>
        <v>8.3552849126441731E-2</v>
      </c>
      <c r="M38" s="20" t="e">
        <f t="shared" si="10"/>
        <v>#DIV/0!</v>
      </c>
      <c r="N38" s="20">
        <f t="shared" si="10"/>
        <v>0.11112335137600887</v>
      </c>
      <c r="O38" s="20">
        <f t="shared" si="10"/>
        <v>0.11209391762564912</v>
      </c>
      <c r="P38" s="20">
        <f t="shared" si="10"/>
        <v>0.11082585194984246</v>
      </c>
      <c r="Q38" s="20">
        <f t="shared" si="10"/>
        <v>0.11261437773796119</v>
      </c>
    </row>
    <row r="39" spans="1:17" s="2" customFormat="1" ht="26.1" customHeight="1">
      <c r="A39" s="38">
        <v>3</v>
      </c>
      <c r="B39" s="36" t="s">
        <v>28</v>
      </c>
      <c r="C39" s="49" t="s">
        <v>4</v>
      </c>
      <c r="D39" s="5">
        <v>23659.17</v>
      </c>
      <c r="E39" s="5">
        <v>23476.880000000001</v>
      </c>
      <c r="F39" s="5">
        <v>23576.99</v>
      </c>
      <c r="G39" s="5">
        <v>23449.63</v>
      </c>
      <c r="H39" s="5">
        <v>23627.02</v>
      </c>
      <c r="I39" s="5"/>
      <c r="J39" s="5">
        <v>24840.77</v>
      </c>
      <c r="K39" s="5"/>
      <c r="L39" s="5">
        <v>27236.22</v>
      </c>
      <c r="M39" s="5"/>
      <c r="N39" s="5">
        <v>26882.75</v>
      </c>
      <c r="O39" s="5">
        <v>24643.59</v>
      </c>
      <c r="P39" s="5">
        <v>25372.959999999999</v>
      </c>
      <c r="Q39" s="5">
        <v>25395.61</v>
      </c>
    </row>
    <row r="40" spans="1:17" s="2" customFormat="1" ht="26.1" customHeight="1">
      <c r="A40" s="39"/>
      <c r="B40" s="37"/>
      <c r="C40" s="50"/>
      <c r="D40" s="20">
        <f>D39/D49</f>
        <v>8.2735543399150902E-2</v>
      </c>
      <c r="E40" s="20">
        <f t="shared" ref="E40:Q40" si="11">E39/E49</f>
        <v>8.2912240570009677E-2</v>
      </c>
      <c r="F40" s="20">
        <f t="shared" si="11"/>
        <v>8.2565681470465835E-2</v>
      </c>
      <c r="G40" s="20">
        <f t="shared" si="11"/>
        <v>8.1080397963394224E-2</v>
      </c>
      <c r="H40" s="20">
        <f t="shared" si="11"/>
        <v>8.4325625767565263E-2</v>
      </c>
      <c r="I40" s="20" t="e">
        <f t="shared" si="11"/>
        <v>#DIV/0!</v>
      </c>
      <c r="J40" s="20">
        <f t="shared" si="11"/>
        <v>8.2392400270358102E-2</v>
      </c>
      <c r="K40" s="20" t="e">
        <f t="shared" si="11"/>
        <v>#DIV/0!</v>
      </c>
      <c r="L40" s="20">
        <f t="shared" si="11"/>
        <v>6.4559156397934234E-2</v>
      </c>
      <c r="M40" s="20" t="e">
        <f t="shared" si="11"/>
        <v>#DIV/0!</v>
      </c>
      <c r="N40" s="20">
        <f t="shared" si="11"/>
        <v>8.5606400838938446E-2</v>
      </c>
      <c r="O40" s="20">
        <f t="shared" si="11"/>
        <v>8.4589201005868961E-2</v>
      </c>
      <c r="P40" s="20">
        <f t="shared" si="11"/>
        <v>8.422634489764344E-2</v>
      </c>
      <c r="Q40" s="20">
        <f t="shared" si="11"/>
        <v>8.56040306216347E-2</v>
      </c>
    </row>
    <row r="41" spans="1:17" s="2" customFormat="1" ht="26.1" customHeight="1">
      <c r="A41" s="38">
        <v>4</v>
      </c>
      <c r="B41" s="36" t="s">
        <v>29</v>
      </c>
      <c r="C41" s="49" t="s">
        <v>4</v>
      </c>
      <c r="D41" s="5">
        <v>32896.22</v>
      </c>
      <c r="E41" s="5">
        <v>32713.9</v>
      </c>
      <c r="F41" s="5">
        <v>32814.03</v>
      </c>
      <c r="G41" s="5">
        <v>32686.63</v>
      </c>
      <c r="H41" s="5">
        <v>32864.03</v>
      </c>
      <c r="I41" s="5"/>
      <c r="J41" s="5">
        <v>34077.730000000003</v>
      </c>
      <c r="K41" s="5"/>
      <c r="L41" s="5">
        <v>36473.269999999997</v>
      </c>
      <c r="M41" s="5"/>
      <c r="N41" s="5">
        <v>36119.71</v>
      </c>
      <c r="O41" s="5">
        <v>33880.629999999997</v>
      </c>
      <c r="P41" s="5">
        <v>34609.919999999998</v>
      </c>
      <c r="Q41" s="5">
        <v>34632.54</v>
      </c>
    </row>
    <row r="42" spans="1:17" s="2" customFormat="1" ht="26.1" customHeight="1">
      <c r="A42" s="39"/>
      <c r="B42" s="37"/>
      <c r="C42" s="50"/>
      <c r="D42" s="20">
        <f>D41/D49</f>
        <v>0.11503728311170748</v>
      </c>
      <c r="E42" s="20">
        <f t="shared" ref="E42:Q42" si="12">E41/E49</f>
        <v>0.11553420841198828</v>
      </c>
      <c r="F42" s="20">
        <f t="shared" si="12"/>
        <v>0.11491342825111728</v>
      </c>
      <c r="G42" s="20">
        <f t="shared" si="12"/>
        <v>0.11301862624195864</v>
      </c>
      <c r="H42" s="20">
        <f t="shared" si="12"/>
        <v>0.11729282385142255</v>
      </c>
      <c r="I42" s="20" t="e">
        <f t="shared" si="12"/>
        <v>#DIV/0!</v>
      </c>
      <c r="J42" s="20">
        <f t="shared" si="12"/>
        <v>0.11302974788886136</v>
      </c>
      <c r="K42" s="20" t="e">
        <f t="shared" si="12"/>
        <v>#DIV/0!</v>
      </c>
      <c r="L42" s="20">
        <f t="shared" si="12"/>
        <v>8.6454124040490285E-2</v>
      </c>
      <c r="M42" s="20" t="e">
        <f t="shared" si="12"/>
        <v>#DIV/0!</v>
      </c>
      <c r="N42" s="20">
        <f t="shared" si="12"/>
        <v>0.11502091015414023</v>
      </c>
      <c r="O42" s="20">
        <f t="shared" si="12"/>
        <v>0.11629537016625718</v>
      </c>
      <c r="P42" s="20">
        <f t="shared" si="12"/>
        <v>0.11488872637641992</v>
      </c>
      <c r="Q42" s="20">
        <f t="shared" si="12"/>
        <v>0.11674005919389173</v>
      </c>
    </row>
    <row r="43" spans="1:17" s="2" customFormat="1" ht="26.1" customHeight="1">
      <c r="A43" s="38">
        <v>5</v>
      </c>
      <c r="B43" s="36" t="s">
        <v>36</v>
      </c>
      <c r="C43" s="49" t="s">
        <v>4</v>
      </c>
      <c r="D43" s="5">
        <v>58726.18</v>
      </c>
      <c r="E43" s="5">
        <v>58543.88</v>
      </c>
      <c r="F43" s="5">
        <v>58644.01</v>
      </c>
      <c r="G43" s="5">
        <v>58516.59</v>
      </c>
      <c r="H43" s="5">
        <v>58694.04</v>
      </c>
      <c r="I43" s="5"/>
      <c r="J43" s="5">
        <v>59907.73</v>
      </c>
      <c r="K43" s="5"/>
      <c r="L43" s="5">
        <v>62303.24</v>
      </c>
      <c r="M43" s="5"/>
      <c r="N43" s="5">
        <v>61949.72</v>
      </c>
      <c r="O43" s="5">
        <v>59710.61</v>
      </c>
      <c r="P43" s="5">
        <v>60439.97</v>
      </c>
      <c r="Q43" s="5">
        <v>60462.559999999998</v>
      </c>
    </row>
    <row r="44" spans="1:17" s="2" customFormat="1" ht="26.1" customHeight="1">
      <c r="A44" s="39"/>
      <c r="B44" s="37"/>
      <c r="C44" s="50"/>
      <c r="D44" s="20">
        <f>D43/D49</f>
        <v>0.20536402646653912</v>
      </c>
      <c r="E44" s="20">
        <f t="shared" ref="E44:Q44" si="13">E43/E49</f>
        <v>0.2067567863558436</v>
      </c>
      <c r="F44" s="20">
        <f t="shared" si="13"/>
        <v>0.20536899111425219</v>
      </c>
      <c r="G44" s="20">
        <f t="shared" si="13"/>
        <v>0.20232935038466596</v>
      </c>
      <c r="H44" s="20">
        <f t="shared" si="13"/>
        <v>0.20948099471818732</v>
      </c>
      <c r="I44" s="20" t="e">
        <f t="shared" si="13"/>
        <v>#DIV/0!</v>
      </c>
      <c r="J44" s="20">
        <f t="shared" si="13"/>
        <v>0.19870324750193091</v>
      </c>
      <c r="K44" s="20" t="e">
        <f t="shared" si="13"/>
        <v>#DIV/0!</v>
      </c>
      <c r="L44" s="20">
        <f t="shared" si="13"/>
        <v>0.14767998699004603</v>
      </c>
      <c r="M44" s="20" t="e">
        <f t="shared" si="13"/>
        <v>#DIV/0!</v>
      </c>
      <c r="N44" s="20">
        <f t="shared" si="13"/>
        <v>0.1972749276833658</v>
      </c>
      <c r="O44" s="20">
        <f t="shared" si="13"/>
        <v>0.2049568586181254</v>
      </c>
      <c r="P44" s="20">
        <f t="shared" si="13"/>
        <v>0.20063239601620081</v>
      </c>
      <c r="Q44" s="20">
        <f t="shared" si="13"/>
        <v>0.20380840774064593</v>
      </c>
    </row>
    <row r="45" spans="1:17" ht="26.1" customHeight="1">
      <c r="A45" s="38">
        <v>6</v>
      </c>
      <c r="B45" s="36" t="s">
        <v>30</v>
      </c>
      <c r="C45" s="49" t="s">
        <v>4</v>
      </c>
      <c r="D45" s="5">
        <v>93986.16</v>
      </c>
      <c r="E45" s="5">
        <v>93803.9</v>
      </c>
      <c r="F45" s="5">
        <v>93904.01</v>
      </c>
      <c r="G45" s="5">
        <v>93776.58</v>
      </c>
      <c r="H45" s="5">
        <v>93954.02</v>
      </c>
      <c r="I45" s="9"/>
      <c r="J45" s="5">
        <v>95167.72</v>
      </c>
      <c r="K45" s="9"/>
      <c r="L45" s="5">
        <v>97563.31</v>
      </c>
      <c r="M45" s="9"/>
      <c r="N45" s="5">
        <v>97209.77</v>
      </c>
      <c r="O45" s="5">
        <v>94970.6</v>
      </c>
      <c r="P45" s="5">
        <v>95699.95</v>
      </c>
      <c r="Q45" s="5">
        <v>95722.53</v>
      </c>
    </row>
    <row r="46" spans="1:17" ht="26.1" customHeight="1">
      <c r="A46" s="39"/>
      <c r="B46" s="37"/>
      <c r="C46" s="50"/>
      <c r="D46" s="20">
        <f>D45/D49</f>
        <v>0.32866732094150142</v>
      </c>
      <c r="E46" s="20">
        <f t="shared" ref="E46:Q46" si="14">E45/E49</f>
        <v>0.33128301218923167</v>
      </c>
      <c r="F46" s="20">
        <f t="shared" si="14"/>
        <v>0.32884810904443007</v>
      </c>
      <c r="G46" s="20">
        <f t="shared" si="14"/>
        <v>0.32424573121392858</v>
      </c>
      <c r="H46" s="20">
        <f t="shared" si="14"/>
        <v>0.33532504437200894</v>
      </c>
      <c r="I46" s="20" t="e">
        <f t="shared" si="14"/>
        <v>#DIV/0!</v>
      </c>
      <c r="J46" s="20">
        <f t="shared" si="14"/>
        <v>0.31565434078965204</v>
      </c>
      <c r="K46" s="20" t="e">
        <f t="shared" si="14"/>
        <v>#DIV/0!</v>
      </c>
      <c r="L46" s="20">
        <f t="shared" si="14"/>
        <v>0.23125841210675124</v>
      </c>
      <c r="M46" s="20" t="e">
        <f t="shared" si="14"/>
        <v>#DIV/0!</v>
      </c>
      <c r="N46" s="20">
        <f t="shared" si="14"/>
        <v>0.30955830545911461</v>
      </c>
      <c r="O46" s="20">
        <f t="shared" si="14"/>
        <v>0.32598688636874656</v>
      </c>
      <c r="P46" s="20">
        <f t="shared" si="14"/>
        <v>0.31767901716580299</v>
      </c>
      <c r="Q46" s="20">
        <f t="shared" si="14"/>
        <v>0.32266342054002034</v>
      </c>
    </row>
    <row r="47" spans="1:17" ht="26.1" customHeight="1">
      <c r="A47" s="48">
        <v>7</v>
      </c>
      <c r="B47" s="58" t="s">
        <v>31</v>
      </c>
      <c r="C47" s="57" t="s">
        <v>39</v>
      </c>
      <c r="D47" s="21">
        <v>126.46799999999999</v>
      </c>
      <c r="E47" s="7">
        <v>124.416</v>
      </c>
      <c r="F47" s="7">
        <v>130.29599999999999</v>
      </c>
      <c r="G47" s="7">
        <v>130.01999999999998</v>
      </c>
      <c r="H47" s="7">
        <v>132.75</v>
      </c>
      <c r="I47" s="7">
        <v>0</v>
      </c>
      <c r="J47" s="7">
        <v>210.732</v>
      </c>
      <c r="K47" s="7">
        <v>0</v>
      </c>
      <c r="L47" s="7">
        <v>237.22799999999998</v>
      </c>
      <c r="M47" s="7">
        <v>0</v>
      </c>
      <c r="N47" s="7">
        <v>194.61600000000001</v>
      </c>
      <c r="O47" s="7">
        <v>143.53799999999998</v>
      </c>
      <c r="P47" s="7">
        <v>164.02199999999999</v>
      </c>
      <c r="Q47" s="7">
        <v>156.37799999999999</v>
      </c>
    </row>
    <row r="48" spans="1:17" ht="26.1" customHeight="1">
      <c r="A48" s="48"/>
      <c r="B48" s="58"/>
      <c r="C48" s="57"/>
      <c r="D48" s="22">
        <f>D47/D49</f>
        <v>4.4225552724815861E-4</v>
      </c>
      <c r="E48" s="22">
        <f t="shared" ref="E48:Q48" si="15">E47/E49</f>
        <v>4.3939438812816368E-4</v>
      </c>
      <c r="F48" s="22">
        <f t="shared" si="15"/>
        <v>4.5629141094244072E-4</v>
      </c>
      <c r="G48" s="22">
        <f t="shared" si="15"/>
        <v>4.4956245975738275E-4</v>
      </c>
      <c r="H48" s="22">
        <f t="shared" si="15"/>
        <v>4.7378919646422988E-4</v>
      </c>
      <c r="I48" s="22" t="e">
        <f t="shared" si="15"/>
        <v>#DIV/0!</v>
      </c>
      <c r="J48" s="22">
        <f t="shared" si="15"/>
        <v>6.9896043052502415E-4</v>
      </c>
      <c r="K48" s="22" t="e">
        <f t="shared" si="15"/>
        <v>#DIV/0!</v>
      </c>
      <c r="L48" s="22">
        <f t="shared" si="15"/>
        <v>5.6231149381115073E-4</v>
      </c>
      <c r="M48" s="22" t="e">
        <f t="shared" si="15"/>
        <v>#DIV/0!</v>
      </c>
      <c r="N48" s="22">
        <f t="shared" si="15"/>
        <v>6.1974222524372857E-4</v>
      </c>
      <c r="O48" s="22">
        <f t="shared" si="15"/>
        <v>4.9269464124262813E-4</v>
      </c>
      <c r="P48" s="22">
        <f t="shared" si="15"/>
        <v>5.4447622755883713E-4</v>
      </c>
      <c r="Q48" s="22">
        <f t="shared" si="15"/>
        <v>5.2712209317082716E-4</v>
      </c>
    </row>
    <row r="49" spans="1:17" ht="24.95" customHeight="1">
      <c r="A49" s="51" t="s">
        <v>38</v>
      </c>
      <c r="B49" s="52"/>
      <c r="C49" s="53"/>
      <c r="D49" s="23">
        <f>D35+D37+D39+D41+D43+D45+D47</f>
        <v>285961.37800000003</v>
      </c>
      <c r="E49" s="23">
        <f t="shared" ref="E49:Q49" si="16">E35+E37+E39+E41+E43+E45+E47</f>
        <v>283153.36600000004</v>
      </c>
      <c r="F49" s="23">
        <f t="shared" si="16"/>
        <v>285554.35599999997</v>
      </c>
      <c r="G49" s="23">
        <f t="shared" si="16"/>
        <v>289214.54000000004</v>
      </c>
      <c r="H49" s="23">
        <f t="shared" si="16"/>
        <v>280187.90000000002</v>
      </c>
      <c r="I49" s="23">
        <f t="shared" si="16"/>
        <v>0</v>
      </c>
      <c r="J49" s="23">
        <f t="shared" si="16"/>
        <v>301493.462</v>
      </c>
      <c r="K49" s="23">
        <f t="shared" si="16"/>
        <v>0</v>
      </c>
      <c r="L49" s="23">
        <f t="shared" si="16"/>
        <v>421880.04800000001</v>
      </c>
      <c r="M49" s="23">
        <f t="shared" si="16"/>
        <v>0</v>
      </c>
      <c r="N49" s="23">
        <f t="shared" si="16"/>
        <v>314027.33599999995</v>
      </c>
      <c r="O49" s="23">
        <f t="shared" si="16"/>
        <v>291332.57800000004</v>
      </c>
      <c r="P49" s="23">
        <f t="shared" si="16"/>
        <v>301247.31199999998</v>
      </c>
      <c r="Q49" s="23">
        <f t="shared" si="16"/>
        <v>296663.71799999999</v>
      </c>
    </row>
    <row r="50" spans="1:17" ht="24.95" customHeight="1">
      <c r="A50" s="54"/>
      <c r="B50" s="55"/>
      <c r="C50" s="56"/>
      <c r="D50" s="24">
        <f>D49/D49</f>
        <v>1</v>
      </c>
      <c r="E50" s="24">
        <f t="shared" ref="E50:Q50" si="17">E49/E49</f>
        <v>1</v>
      </c>
      <c r="F50" s="24">
        <f t="shared" si="17"/>
        <v>1</v>
      </c>
      <c r="G50" s="24">
        <f t="shared" si="17"/>
        <v>1</v>
      </c>
      <c r="H50" s="24">
        <f t="shared" si="17"/>
        <v>1</v>
      </c>
      <c r="I50" s="24" t="e">
        <f t="shared" si="17"/>
        <v>#DIV/0!</v>
      </c>
      <c r="J50" s="24">
        <f t="shared" si="17"/>
        <v>1</v>
      </c>
      <c r="K50" s="24" t="e">
        <f t="shared" si="17"/>
        <v>#DIV/0!</v>
      </c>
      <c r="L50" s="24">
        <f t="shared" si="17"/>
        <v>1</v>
      </c>
      <c r="M50" s="24" t="e">
        <f t="shared" si="17"/>
        <v>#DIV/0!</v>
      </c>
      <c r="N50" s="24">
        <f t="shared" si="17"/>
        <v>1</v>
      </c>
      <c r="O50" s="24">
        <f t="shared" si="17"/>
        <v>1</v>
      </c>
      <c r="P50" s="24">
        <f t="shared" si="17"/>
        <v>1</v>
      </c>
      <c r="Q50" s="24">
        <f t="shared" si="17"/>
        <v>1</v>
      </c>
    </row>
    <row r="51" spans="1:17" ht="41.25" customHeight="1">
      <c r="A51" s="25" t="s">
        <v>67</v>
      </c>
      <c r="B51" s="26"/>
      <c r="C51" s="27"/>
      <c r="D51" s="23">
        <f>D28+D49</f>
        <v>677245.17800000007</v>
      </c>
      <c r="E51" s="23">
        <f t="shared" ref="E51:Q51" si="18">E28+E49</f>
        <v>642286.78600000008</v>
      </c>
      <c r="F51" s="23">
        <f t="shared" si="18"/>
        <v>676121.81599999999</v>
      </c>
      <c r="G51" s="23">
        <f t="shared" si="18"/>
        <v>689837.48</v>
      </c>
      <c r="H51" s="23">
        <f t="shared" si="18"/>
        <v>674886.24</v>
      </c>
      <c r="I51" s="23">
        <f t="shared" si="18"/>
        <v>226308.2</v>
      </c>
      <c r="J51" s="23">
        <f t="shared" si="18"/>
        <v>1125313.3820000002</v>
      </c>
      <c r="K51" s="23">
        <f t="shared" si="18"/>
        <v>229818.34000000005</v>
      </c>
      <c r="L51" s="23">
        <f t="shared" si="18"/>
        <v>1433088.608</v>
      </c>
      <c r="M51" s="23">
        <f t="shared" si="18"/>
        <v>535385.70000000007</v>
      </c>
      <c r="N51" s="23">
        <f t="shared" si="18"/>
        <v>1088075.996</v>
      </c>
      <c r="O51" s="23">
        <f t="shared" si="18"/>
        <v>741020.31799999997</v>
      </c>
      <c r="P51" s="23">
        <f t="shared" si="18"/>
        <v>805899.45200000005</v>
      </c>
      <c r="Q51" s="23">
        <f t="shared" si="18"/>
        <v>830938.43799999997</v>
      </c>
    </row>
    <row r="52" spans="1:17" ht="34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35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ht="29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ht="18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ht="35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ht="48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ht="4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7" ht="4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7" ht="30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7" ht="27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7" ht="43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 ht="41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7" ht="46.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6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19.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46.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4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1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1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1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18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>
      <c r="B74" s="16"/>
      <c r="C74" s="16"/>
      <c r="D74" s="16"/>
      <c r="E74" s="16"/>
      <c r="F74" s="16"/>
      <c r="G74" s="16"/>
      <c r="H74" s="16"/>
      <c r="I74" s="16"/>
      <c r="J74" s="16"/>
    </row>
    <row r="75" spans="1:17" ht="18.75">
      <c r="B75" s="15"/>
      <c r="C75" s="16"/>
      <c r="D75" s="16"/>
      <c r="E75" s="16"/>
      <c r="F75" s="16"/>
      <c r="G75" s="16"/>
      <c r="H75" s="16"/>
      <c r="I75" s="16"/>
      <c r="J75" s="16"/>
    </row>
    <row r="76" spans="1:17">
      <c r="B76" s="16"/>
      <c r="C76" s="16"/>
      <c r="D76" s="16"/>
      <c r="E76" s="16"/>
      <c r="F76" s="16"/>
      <c r="G76" s="16"/>
      <c r="H76" s="16"/>
      <c r="I76" s="16"/>
      <c r="J76" s="16"/>
    </row>
    <row r="77" spans="1:17">
      <c r="B77" s="16"/>
      <c r="C77" s="16"/>
      <c r="D77" s="16"/>
      <c r="E77" s="16"/>
      <c r="F77" s="16"/>
      <c r="G77" s="16"/>
      <c r="H77" s="16"/>
      <c r="I77" s="16"/>
      <c r="J77" s="16"/>
    </row>
    <row r="78" spans="1:17">
      <c r="B78" s="16"/>
      <c r="C78" s="16"/>
      <c r="D78" s="16"/>
      <c r="E78" s="16"/>
      <c r="F78" s="16"/>
      <c r="G78" s="16"/>
      <c r="H78" s="16"/>
      <c r="I78" s="16"/>
      <c r="J78" s="16"/>
    </row>
  </sheetData>
  <mergeCells count="57">
    <mergeCell ref="A49:C50"/>
    <mergeCell ref="C45:C46"/>
    <mergeCell ref="B45:B46"/>
    <mergeCell ref="A45:A46"/>
    <mergeCell ref="C47:C48"/>
    <mergeCell ref="B47:B48"/>
    <mergeCell ref="A47:A48"/>
    <mergeCell ref="C41:C42"/>
    <mergeCell ref="B41:B42"/>
    <mergeCell ref="A41:A42"/>
    <mergeCell ref="C43:C44"/>
    <mergeCell ref="B43:B44"/>
    <mergeCell ref="A43:A44"/>
    <mergeCell ref="A37:A38"/>
    <mergeCell ref="B37:B38"/>
    <mergeCell ref="C37:C38"/>
    <mergeCell ref="C39:C40"/>
    <mergeCell ref="B39:B40"/>
    <mergeCell ref="A39:A40"/>
    <mergeCell ref="B26:B27"/>
    <mergeCell ref="C26:C27"/>
    <mergeCell ref="A26:A27"/>
    <mergeCell ref="A28:C29"/>
    <mergeCell ref="C35:C36"/>
    <mergeCell ref="B35:B36"/>
    <mergeCell ref="A35:A36"/>
    <mergeCell ref="C22:C23"/>
    <mergeCell ref="B22:B23"/>
    <mergeCell ref="A22:A23"/>
    <mergeCell ref="C24:C25"/>
    <mergeCell ref="B24:B25"/>
    <mergeCell ref="A24:A25"/>
    <mergeCell ref="C16:C17"/>
    <mergeCell ref="B16:B17"/>
    <mergeCell ref="A16:A17"/>
    <mergeCell ref="C20:C21"/>
    <mergeCell ref="B20:B21"/>
    <mergeCell ref="A20:A21"/>
    <mergeCell ref="C18:C19"/>
    <mergeCell ref="B18:B19"/>
    <mergeCell ref="A18:A19"/>
    <mergeCell ref="A51:C51"/>
    <mergeCell ref="A1:Q1"/>
    <mergeCell ref="A10:A11"/>
    <mergeCell ref="A13:Q13"/>
    <mergeCell ref="A34:Q34"/>
    <mergeCell ref="A31:A32"/>
    <mergeCell ref="B31:B32"/>
    <mergeCell ref="C31:Q31"/>
    <mergeCell ref="A9:Q9"/>
    <mergeCell ref="B10:B11"/>
    <mergeCell ref="C10:Q10"/>
    <mergeCell ref="B2:H2"/>
    <mergeCell ref="B5:G5"/>
    <mergeCell ref="C14:C15"/>
    <mergeCell ref="B14:B15"/>
    <mergeCell ref="A14:A1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4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2018-09-10T10:17:03Z</dcterms:modified>
</cp:coreProperties>
</file>